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80" windowWidth="20460" windowHeight="757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N18" i="3" l="1"/>
  <c r="M18" i="3"/>
  <c r="L18" i="3"/>
  <c r="K18" i="3" l="1"/>
  <c r="AB18" i="3" l="1"/>
  <c r="AC18" i="3" s="1"/>
  <c r="AA18" i="3" l="1"/>
  <c r="AD18" i="3"/>
  <c r="AC19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<sst xmlns="http://schemas.openxmlformats.org/spreadsheetml/2006/main" count="88" uniqueCount="85">
  <si>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</si>
  <si>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</si>
  <si>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</si>
  <si>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</si>
  <si>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</si>
  <si>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</si>
  <si>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</si>
  <si>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</si>
  <si>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</si>
  <si>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</si>
  <si>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</si>
  <si>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</si>
  <si>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</si>
  <si>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</si>
  <si>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</si>
  <si>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</si>
  <si>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</si>
  <si>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</si>
  <si>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</si>
  <si>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</si>
  <si>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</si>
  <si>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</si>
  <si>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</si>
  <si>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</si>
  <si>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</si>
  <si>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</si>
  <si>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</si>
  <si>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</si>
  <si>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</si>
  <si>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</si>
  <si>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</si>
  <si>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</si>
  <si>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</si>
  <si>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</si>
  <si>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</si>
  <si>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</si>
  <si>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</si>
  <si>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</si>
  <si>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</si>
  <si>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</si>
  <si>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</si>
  <si>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</si>
  <si>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</si>
  <si>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</si>
  <si>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</si>
  <si>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</si>
  <si>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</si>
  <si>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</si>
  <si>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</si>
  <si>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</si>
  <si>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</si>
  <si>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</si>
  <si>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</si>
  <si>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</si>
  <si>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</si>
  <si>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</si>
  <si>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</si>
  <si>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</si>
  <si>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</si>
  <si>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</si>
  <si>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</si>
  <si>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</si>
  <si>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</si>
  <si>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</si>
  <si>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</si>
  <si>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</si>
  <si>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</si>
  <si>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</si>
  <si>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</si>
  <si>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</si>
  <si>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</si>
  <si>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</si>
  <si>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</si>
  <si>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</si>
  <si>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</si>
  <si>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</si>
  <si>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РА</t>
  </si>
  <si>
    <t>не принимались в расчет цены, из-за которых коэффициент вариации составил свыше 33%, в первую очередь, касается договора прошлого года из-за значительного роста в текущем году</t>
  </si>
  <si>
    <t>доставка, сборка</t>
  </si>
  <si>
    <t>Поставка шкафов металлических</t>
  </si>
  <si>
    <t>КБ000271</t>
  </si>
  <si>
    <t>Шкаф для одежды металлический</t>
  </si>
  <si>
    <t>Хозтовары</t>
  </si>
  <si>
    <t>Мебель</t>
  </si>
  <si>
    <t>КБ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</si>
</sst>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43" fontId="6" fillId="0" borderId="0" applyFont="0" applyFill="0" applyBorder="0" applyAlignment="0" applyProtection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167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42">
    <cellStyle name="Excel Built-in Excel Built-in Excel Built-in Excel" xfId="39"/>
    <cellStyle name="Excel Built-in Excel Built-in Excel Built-in Normal" xfId="37"/>
    <cellStyle name="Excel Built-in Normal" xfId="40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Стиль 1" xfId="38"/>
    <cellStyle name="Финансовый" xfId="32" builtinId="3"/>
    <cellStyle name="Финансовый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topLeftCell="F1" zoomScale="75" zoomScaleNormal="70" zoomScaleSheetLayoutView="75" zoomScalePageLayoutView="120" workbookViewId="0">
      <selection activeCell="AC18" sqref="AC18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5" t="s">
        <v>70</v>
      </c>
      <c r="AB4" s="44"/>
      <c r="AC4" s="4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3" t="s">
        <v>72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5"/>
    </row>
    <row r="7" spans="1:30" s="6" customFormat="1" ht="19.5" customHeight="1" x14ac:dyDescent="0.2">
      <c r="C7" s="7" t="s">
        <v>34</v>
      </c>
      <c r="D7" s="63" t="s">
        <v>84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5"/>
    </row>
    <row r="8" spans="1:30" s="6" customFormat="1" ht="19.5" customHeight="1" x14ac:dyDescent="0.2">
      <c r="C8" s="7" t="s">
        <v>25</v>
      </c>
      <c r="D8" s="63" t="s">
        <v>83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5"/>
      <c r="AD8" s="6" t="s">
        <v>76</v>
      </c>
    </row>
    <row r="9" spans="1:30" s="6" customFormat="1" ht="19.5" customHeight="1" x14ac:dyDescent="0.2">
      <c r="C9" s="7" t="s">
        <v>24</v>
      </c>
      <c r="D9" s="63" t="s">
        <v>82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5"/>
    </row>
    <row r="10" spans="1:30" s="6" customFormat="1" ht="19.5" customHeight="1" x14ac:dyDescent="0.2">
      <c r="C10" s="7" t="s">
        <v>9</v>
      </c>
      <c r="D10" s="63" t="s">
        <v>79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5"/>
    </row>
    <row r="11" spans="1:30" s="6" customFormat="1" ht="27" customHeight="1" x14ac:dyDescent="0.2">
      <c r="C11" s="7" t="s">
        <v>10</v>
      </c>
      <c r="D11" s="63" t="s">
        <v>73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5"/>
    </row>
    <row r="12" spans="1:30" s="6" customFormat="1" ht="45.75" customHeight="1" x14ac:dyDescent="0.2">
      <c r="C12" s="7" t="s">
        <v>23</v>
      </c>
      <c r="D12" s="63" t="s">
        <v>78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5"/>
    </row>
    <row r="13" spans="1:30" ht="16.5" customHeight="1" x14ac:dyDescent="0.2"/>
    <row r="14" spans="1:30" ht="25.5" customHeight="1" x14ac:dyDescent="0.2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74</v>
      </c>
      <c r="G14" s="53"/>
      <c r="H14" s="53"/>
      <c r="I14" s="53"/>
      <c r="J14" s="50" t="s">
        <v>75</v>
      </c>
      <c r="K14" s="50" t="s">
        <v>64</v>
      </c>
      <c r="L14" s="56" t="s">
        <v>62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66" t="s">
        <v>65</v>
      </c>
      <c r="AB14" s="50" t="s">
        <v>36</v>
      </c>
      <c r="AC14" s="50" t="s">
        <v>35</v>
      </c>
      <c r="AD14" s="59" t="s">
        <v>58</v>
      </c>
    </row>
    <row r="15" spans="1:30" ht="28.5" customHeight="1" x14ac:dyDescent="0.2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56" t="s">
        <v>59</v>
      </c>
      <c r="M15" s="57"/>
      <c r="N15" s="57"/>
      <c r="O15" s="57"/>
      <c r="P15" s="57"/>
      <c r="Q15" s="56" t="s">
        <v>63</v>
      </c>
      <c r="R15" s="57"/>
      <c r="S15" s="57"/>
      <c r="T15" s="57"/>
      <c r="U15" s="57"/>
      <c r="V15" s="53" t="s">
        <v>60</v>
      </c>
      <c r="W15" s="53"/>
      <c r="X15" s="53"/>
      <c r="Y15" s="53"/>
      <c r="Z15" s="53"/>
      <c r="AA15" s="67"/>
      <c r="AB15" s="51"/>
      <c r="AC15" s="51"/>
      <c r="AD15" s="60"/>
    </row>
    <row r="16" spans="1:30" ht="52.5" customHeight="1" x14ac:dyDescent="0.2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5" t="s">
        <v>11</v>
      </c>
      <c r="M16" s="35" t="s">
        <v>12</v>
      </c>
      <c r="N16" s="35" t="s">
        <v>13</v>
      </c>
      <c r="O16" s="35" t="s">
        <v>37</v>
      </c>
      <c r="P16" s="35" t="s">
        <v>38</v>
      </c>
      <c r="Q16" s="35" t="s">
        <v>17</v>
      </c>
      <c r="R16" s="35" t="s">
        <v>18</v>
      </c>
      <c r="S16" s="35" t="s">
        <v>26</v>
      </c>
      <c r="T16" s="35" t="s">
        <v>39</v>
      </c>
      <c r="U16" s="35" t="s">
        <v>40</v>
      </c>
      <c r="V16" s="35" t="s">
        <v>19</v>
      </c>
      <c r="W16" s="35" t="s">
        <v>20</v>
      </c>
      <c r="X16" s="35" t="s">
        <v>21</v>
      </c>
      <c r="Y16" s="35" t="s">
        <v>41</v>
      </c>
      <c r="Z16" s="35" t="s">
        <v>42</v>
      </c>
      <c r="AA16" s="68"/>
      <c r="AB16" s="52"/>
      <c r="AC16" s="52"/>
      <c r="AD16" s="6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2.75" customHeight="1" x14ac:dyDescent="0.2">
      <c r="A18" s="13">
        <v>1</v>
      </c>
      <c r="B18" s="14" t="s">
        <v>80</v>
      </c>
      <c r="C18" s="15" t="s">
        <v>81</v>
      </c>
      <c r="D18" s="16" t="s">
        <v>71</v>
      </c>
      <c r="E18" s="41">
        <v>48</v>
      </c>
      <c r="F18" s="42">
        <v>11723</v>
      </c>
      <c r="G18" s="41">
        <v>156</v>
      </c>
      <c r="H18" s="18">
        <v>44368</v>
      </c>
      <c r="I18" s="47"/>
      <c r="J18" s="46">
        <v>1.0379</v>
      </c>
      <c r="K18" s="17">
        <f>IF(SUM(F18)=0,"",F18*J18)</f>
        <v>12167.3017</v>
      </c>
      <c r="L18" s="43">
        <f>12882/1.2</f>
        <v>10735</v>
      </c>
      <c r="M18" s="43">
        <f>573024/1.2/48</f>
        <v>9948.3333333333339</v>
      </c>
      <c r="N18" s="43">
        <f>622608/1.2/48</f>
        <v>10809.166666666666</v>
      </c>
      <c r="O18" s="43"/>
      <c r="P18" s="43"/>
      <c r="Q18" s="43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1">
        <f>CEILING(SUM(K18:Z18)/COUNTIF(K18:Z18,"&gt;0"),0.01)</f>
        <v>10914.960000000001</v>
      </c>
      <c r="AC18" s="21">
        <f>AB18*E18</f>
        <v>523918.08000000007</v>
      </c>
      <c r="AD18" s="41">
        <f>STDEV(K18:Z18)/AB18*100</f>
        <v>8.4405822842336669</v>
      </c>
    </row>
    <row r="19" spans="1:30" ht="24" customHeight="1" x14ac:dyDescent="0.2">
      <c r="A19" s="36"/>
      <c r="B19" s="37"/>
      <c r="C19" s="54" t="s">
        <v>5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9"/>
      <c r="AC19" s="39">
        <f>SUM(AC18:AC18)</f>
        <v>523918.08000000007</v>
      </c>
      <c r="AD19" s="40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28"/>
      <c r="D28" s="29"/>
      <c r="E28" s="29"/>
      <c r="F28" s="48"/>
      <c r="G28" s="48"/>
      <c r="H28" s="48"/>
      <c r="I28" s="48"/>
      <c r="J28" s="48"/>
      <c r="K28" s="30"/>
      <c r="L28" s="48"/>
      <c r="M28" s="48"/>
      <c r="N28" s="48"/>
      <c r="O28" s="33"/>
      <c r="P28" s="33"/>
      <c r="Q28" s="1"/>
      <c r="R28" s="1"/>
      <c r="S28" s="1"/>
      <c r="T28" s="1"/>
      <c r="U28" s="1"/>
      <c r="V28" s="48"/>
      <c r="W28" s="48"/>
      <c r="X28" s="48"/>
      <c r="Y28" s="48"/>
      <c r="Z28" s="48"/>
      <c r="AA28" s="48"/>
      <c r="AB28" s="48"/>
      <c r="AC28" s="31"/>
    </row>
    <row r="29" spans="1:30" s="3" customFormat="1" ht="13.5" customHeight="1" x14ac:dyDescent="0.25">
      <c r="C29" s="32" t="s">
        <v>2</v>
      </c>
      <c r="D29" s="29"/>
      <c r="E29" s="29"/>
      <c r="F29" s="49" t="s">
        <v>27</v>
      </c>
      <c r="G29" s="49"/>
      <c r="H29" s="49"/>
      <c r="I29" s="49"/>
      <c r="J29" s="49"/>
      <c r="K29" s="1"/>
      <c r="L29" s="62" t="s">
        <v>7</v>
      </c>
      <c r="M29" s="62"/>
      <c r="N29" s="62"/>
      <c r="O29" s="33"/>
      <c r="P29" s="33"/>
      <c r="Q29" s="1"/>
      <c r="R29" s="1"/>
      <c r="S29" s="1"/>
      <c r="T29" s="1"/>
      <c r="U29" s="1"/>
      <c r="V29" s="49"/>
      <c r="W29" s="49"/>
      <c r="X29" s="49"/>
      <c r="Y29" s="49"/>
      <c r="Z29" s="49"/>
      <c r="AA29" s="49"/>
      <c r="AB29" s="49"/>
    </row>
    <row r="30" spans="1:30" ht="13.5" customHeight="1" x14ac:dyDescent="0.2">
      <c r="C30" s="34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28"/>
      <c r="D33" s="29"/>
      <c r="E33" s="29"/>
      <c r="F33" s="48"/>
      <c r="G33" s="48"/>
      <c r="H33" s="48"/>
      <c r="I33" s="48"/>
      <c r="J33" s="48"/>
      <c r="K33" s="30"/>
      <c r="L33" s="48"/>
      <c r="M33" s="48"/>
      <c r="N33" s="48"/>
      <c r="O33" s="33"/>
      <c r="P33" s="33"/>
      <c r="V33" s="48"/>
      <c r="W33" s="48"/>
      <c r="X33" s="48"/>
      <c r="Y33" s="48"/>
      <c r="Z33" s="48"/>
      <c r="AA33" s="48"/>
      <c r="AB33" s="48"/>
    </row>
    <row r="34" spans="3:30" x14ac:dyDescent="0.2">
      <c r="C34" s="32" t="s">
        <v>2</v>
      </c>
      <c r="D34" s="29"/>
      <c r="E34" s="29"/>
      <c r="F34" s="49" t="s">
        <v>27</v>
      </c>
      <c r="G34" s="49"/>
      <c r="H34" s="49"/>
      <c r="I34" s="49"/>
      <c r="J34" s="49"/>
      <c r="L34" s="62" t="s">
        <v>7</v>
      </c>
      <c r="M34" s="62"/>
      <c r="N34" s="62"/>
      <c r="O34" s="33"/>
      <c r="P34" s="33"/>
      <c r="V34" s="49"/>
      <c r="W34" s="49"/>
      <c r="X34" s="49"/>
      <c r="Y34" s="49"/>
      <c r="Z34" s="49"/>
      <c r="AA34" s="49"/>
      <c r="AB34" s="49"/>
    </row>
    <row r="37" spans="3:30" x14ac:dyDescent="0.2">
      <c r="C37" s="27" t="s">
        <v>66</v>
      </c>
    </row>
    <row r="39" spans="3:30" x14ac:dyDescent="0.2">
      <c r="C39" s="58" t="s">
        <v>77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D18 G18:I18 A18" name="Диапазон3"/>
    <protectedRange sqref="R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O18:Q18" name="Диапазон4_1"/>
    <protectedRange sqref="D7:AC7" name="Диапазон1_1"/>
    <protectedRange sqref="D10:AC11" name="Диапазон2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15:F16"/>
    <mergeCell ref="F14:I14"/>
    <mergeCell ref="I15:I16"/>
    <mergeCell ref="L29:N29"/>
    <mergeCell ref="F33:J33"/>
    <mergeCell ref="F34:J34"/>
    <mergeCell ref="J14:J16"/>
    <mergeCell ref="L28:N28"/>
    <mergeCell ref="A14:A16"/>
    <mergeCell ref="C19:M19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2022-08-25T07:45:21Z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